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3" yWindow="41" windowWidth="21888" windowHeight="9669"/>
  </bookViews>
  <sheets>
    <sheet name="прил 11" sheetId="1" r:id="rId1"/>
  </sheets>
  <calcPr calcId="145621"/>
</workbook>
</file>

<file path=xl/calcChain.xml><?xml version="1.0" encoding="utf-8"?>
<calcChain xmlns="http://schemas.openxmlformats.org/spreadsheetml/2006/main">
  <c r="C19" i="1" l="1"/>
  <c r="C18" i="1"/>
  <c r="G11" i="1"/>
  <c r="H11" i="1" s="1"/>
  <c r="I11" i="1" s="1"/>
</calcChain>
</file>

<file path=xl/sharedStrings.xml><?xml version="1.0" encoding="utf-8"?>
<sst xmlns="http://schemas.openxmlformats.org/spreadsheetml/2006/main" count="23" uniqueCount="22">
  <si>
    <t>к пояснительной записке</t>
  </si>
  <si>
    <t>№ п/п</t>
  </si>
  <si>
    <t>Прогноз 2020</t>
  </si>
  <si>
    <t>Прогноз 2021</t>
  </si>
  <si>
    <t>Приложение 11</t>
  </si>
  <si>
    <t xml:space="preserve">Наименование налога </t>
  </si>
  <si>
    <t xml:space="preserve">Доходы от продажи земельных участков, государственная собственность на которые не разграничена </t>
  </si>
  <si>
    <t>Среднегодовой индекс потребительских цен по краю</t>
  </si>
  <si>
    <t>Рассчитан методом усреднения</t>
  </si>
  <si>
    <t>5=3</t>
  </si>
  <si>
    <t>7=6*5</t>
  </si>
  <si>
    <t>6=5*4</t>
  </si>
  <si>
    <t>Оценка 2019</t>
  </si>
  <si>
    <t>Прогноз 2022</t>
  </si>
  <si>
    <t>итого</t>
  </si>
  <si>
    <t>прогноз на 2020 год</t>
  </si>
  <si>
    <t>поступило в 2016 году</t>
  </si>
  <si>
    <t>поступило в 2017 году</t>
  </si>
  <si>
    <t>поступило в 2018 году</t>
  </si>
  <si>
    <t>руб.</t>
  </si>
  <si>
    <t>Прогноз доходов от продажи земельных участков на  2020 год произведен методом усреднения за 3 года, предшествуюших текущему году:</t>
  </si>
  <si>
    <t>Прогноз поступления доходов от продажи земельных участков, государственная собственность на которые не разграничена на 2020 год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</si>
</sst>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3" fontId="1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M11" sqref="M11"/>
    </sheetView>
  </sheetViews>
  <sheetFormatPr defaultRowHeight="15.8" x14ac:dyDescent="0.25"/>
  <cols>
    <col min="1" max="1" width="4.25" style="1" customWidth="1"/>
    <col min="2" max="2" width="34.875" style="1" customWidth="1"/>
    <col min="3" max="3" width="13.875" style="1" customWidth="1"/>
    <col min="4" max="9" width="12.875" style="1" customWidth="1"/>
    <col min="10" max="10" width="12.375" style="1" customWidth="1"/>
    <col min="11" max="16384" width="9" style="1"/>
  </cols>
  <sheetData>
    <row r="1" spans="1:10" x14ac:dyDescent="0.25">
      <c r="I1" s="3" t="s">
        <v>4</v>
      </c>
    </row>
    <row r="2" spans="1:10" x14ac:dyDescent="0.25">
      <c r="A2" s="2"/>
      <c r="B2" s="2"/>
      <c r="C2" s="2"/>
      <c r="D2" s="2"/>
      <c r="E2" s="2"/>
      <c r="F2" s="2"/>
      <c r="G2" s="2"/>
      <c r="H2" s="26" t="s">
        <v>0</v>
      </c>
      <c r="I2" s="26"/>
      <c r="J2" s="5"/>
    </row>
    <row r="4" spans="1:10" ht="43.55" customHeight="1" x14ac:dyDescent="0.25">
      <c r="A4" s="27" t="s">
        <v>21</v>
      </c>
      <c r="B4" s="27"/>
      <c r="C4" s="27"/>
      <c r="D4" s="27"/>
      <c r="E4" s="27"/>
      <c r="F4" s="27"/>
      <c r="G4" s="27"/>
      <c r="H4" s="27"/>
      <c r="I4" s="27"/>
    </row>
    <row r="7" spans="1:10" x14ac:dyDescent="0.25">
      <c r="I7" s="1" t="s">
        <v>19</v>
      </c>
    </row>
    <row r="8" spans="1:10" s="4" customFormat="1" ht="66.55" customHeight="1" x14ac:dyDescent="0.25">
      <c r="A8" s="28" t="s">
        <v>1</v>
      </c>
      <c r="B8" s="30" t="s">
        <v>5</v>
      </c>
      <c r="C8" s="31" t="s">
        <v>12</v>
      </c>
      <c r="D8" s="6" t="s">
        <v>8</v>
      </c>
      <c r="E8" s="25" t="s">
        <v>7</v>
      </c>
      <c r="F8" s="25"/>
      <c r="G8" s="33" t="s">
        <v>2</v>
      </c>
      <c r="H8" s="33" t="s">
        <v>3</v>
      </c>
      <c r="I8" s="33" t="s">
        <v>13</v>
      </c>
    </row>
    <row r="9" spans="1:10" s="4" customFormat="1" x14ac:dyDescent="0.25">
      <c r="A9" s="29"/>
      <c r="B9" s="29"/>
      <c r="C9" s="32"/>
      <c r="D9" s="6">
        <v>2020</v>
      </c>
      <c r="E9" s="6">
        <v>2021</v>
      </c>
      <c r="F9" s="6">
        <v>2022</v>
      </c>
      <c r="G9" s="33"/>
      <c r="H9" s="33"/>
      <c r="I9" s="33"/>
    </row>
    <row r="10" spans="1:10" s="10" customFormat="1" x14ac:dyDescent="0.25">
      <c r="A10" s="7"/>
      <c r="B10" s="8">
        <v>1</v>
      </c>
      <c r="C10" s="9">
        <v>2</v>
      </c>
      <c r="D10" s="9">
        <v>3</v>
      </c>
      <c r="E10" s="9">
        <v>4</v>
      </c>
      <c r="F10" s="9">
        <v>5</v>
      </c>
      <c r="G10" s="8" t="s">
        <v>9</v>
      </c>
      <c r="H10" s="8" t="s">
        <v>11</v>
      </c>
      <c r="I10" s="8" t="s">
        <v>10</v>
      </c>
    </row>
    <row r="11" spans="1:10" s="10" customFormat="1" ht="76.8" customHeight="1" x14ac:dyDescent="0.25">
      <c r="A11" s="18">
        <v>1</v>
      </c>
      <c r="B11" s="19" t="s">
        <v>6</v>
      </c>
      <c r="C11" s="20">
        <v>470513</v>
      </c>
      <c r="D11" s="21">
        <v>462345</v>
      </c>
      <c r="E11" s="22">
        <v>1.0389999999999999</v>
      </c>
      <c r="F11" s="22">
        <v>1.04</v>
      </c>
      <c r="G11" s="23">
        <f>D11</f>
        <v>462345</v>
      </c>
      <c r="H11" s="23">
        <f>G11*E11</f>
        <v>480376.45499999996</v>
      </c>
      <c r="I11" s="23">
        <f>H11*F11</f>
        <v>499591.51319999999</v>
      </c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0" s="12" customFormat="1" ht="32.25" customHeight="1" x14ac:dyDescent="0.25">
      <c r="A13" s="11"/>
      <c r="B13" s="24" t="s">
        <v>20</v>
      </c>
      <c r="C13" s="24"/>
      <c r="D13" s="24"/>
      <c r="E13" s="24"/>
      <c r="F13" s="24"/>
      <c r="G13" s="24"/>
      <c r="H13" s="24"/>
      <c r="I13" s="24"/>
    </row>
    <row r="14" spans="1:10" x14ac:dyDescent="0.25">
      <c r="A14" s="2"/>
      <c r="B14" s="2"/>
      <c r="C14" s="17" t="s">
        <v>19</v>
      </c>
      <c r="D14" s="2"/>
      <c r="E14" s="2"/>
      <c r="F14" s="2"/>
      <c r="G14" s="2"/>
      <c r="H14" s="2"/>
      <c r="I14" s="2"/>
    </row>
    <row r="15" spans="1:10" x14ac:dyDescent="0.25">
      <c r="A15" s="2"/>
      <c r="B15" s="13" t="s">
        <v>16</v>
      </c>
      <c r="C15" s="14">
        <v>329297.21000000002</v>
      </c>
      <c r="D15" s="2"/>
      <c r="E15" s="2"/>
      <c r="F15" s="2"/>
      <c r="G15" s="2"/>
      <c r="H15" s="2"/>
      <c r="I15" s="2"/>
    </row>
    <row r="16" spans="1:10" x14ac:dyDescent="0.25">
      <c r="A16" s="2"/>
      <c r="B16" s="13" t="s">
        <v>17</v>
      </c>
      <c r="C16" s="14">
        <v>851178.63</v>
      </c>
      <c r="D16" s="2"/>
      <c r="E16" s="2"/>
      <c r="F16" s="2"/>
      <c r="G16" s="2"/>
      <c r="H16" s="2"/>
      <c r="I16" s="2"/>
    </row>
    <row r="17" spans="1:9" x14ac:dyDescent="0.25">
      <c r="A17" s="2"/>
      <c r="B17" s="13" t="s">
        <v>18</v>
      </c>
      <c r="C17" s="14">
        <v>206560.11</v>
      </c>
      <c r="D17" s="2"/>
      <c r="E17" s="2"/>
      <c r="F17" s="2"/>
      <c r="G17" s="2"/>
      <c r="H17" s="2"/>
      <c r="I17" s="2"/>
    </row>
    <row r="18" spans="1:9" x14ac:dyDescent="0.25">
      <c r="A18" s="2"/>
      <c r="B18" s="15" t="s">
        <v>14</v>
      </c>
      <c r="C18" s="16">
        <f>C15+C16+C17</f>
        <v>1387035.9500000002</v>
      </c>
      <c r="D18" s="2"/>
      <c r="E18" s="2"/>
      <c r="F18" s="2"/>
      <c r="G18" s="2"/>
      <c r="H18" s="2"/>
      <c r="I18" s="2"/>
    </row>
    <row r="19" spans="1:9" x14ac:dyDescent="0.25">
      <c r="A19" s="2"/>
      <c r="B19" s="13" t="s">
        <v>15</v>
      </c>
      <c r="C19" s="14">
        <f>C18/3</f>
        <v>462345.31666666671</v>
      </c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</sheetData>
  <mergeCells count="10">
    <mergeCell ref="B13:I13"/>
    <mergeCell ref="E8:F8"/>
    <mergeCell ref="H2:I2"/>
    <mergeCell ref="A4:I4"/>
    <mergeCell ref="A8:A9"/>
    <mergeCell ref="B8:B9"/>
    <mergeCell ref="C8:C9"/>
    <mergeCell ref="G8:G9"/>
    <mergeCell ref="H8:H9"/>
    <mergeCell ref="I8:I9"/>
  </mergeCells>
  <pageMargins left="0.78740157480314965" right="0.39370078740157483" top="0.31496062992125984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11</vt:lpstr>
    </vt:vector>
  </TitlesOfParts>
  <Company>Администрация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novik</cp:lastModifiedBy>
  <cp:lastPrinted>2019-11-13T04:01:20Z</cp:lastPrinted>
  <dcterms:created xsi:type="dcterms:W3CDTF">2016-11-07T10:45:45Z</dcterms:created>
  <dcterms:modified xsi:type="dcterms:W3CDTF">2019-11-13T04:01:24Z</dcterms:modified>
</cp:coreProperties>
</file>